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D28" l="1"/>
  <c r="D27"/>
  <c r="D14"/>
  <c r="D11"/>
  <c r="C28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<sst xmlns="http://schemas.openxmlformats.org/spreadsheetml/2006/main" count="56" uniqueCount="55">
  <si>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</si>
  <si>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</si>
  <si>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</si>
  <si>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</si>
  <si>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</si>
  <si>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</si>
  <si>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</si>
  <si>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</si>
  <si>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</si>
  <si>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</si>
  <si>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</si>
  <si>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</si>
  <si>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</si>
  <si>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</si>
  <si>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</si>
  <si>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</si>
  <si>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</si>
  <si>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</si>
  <si>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</si>
  <si>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</si>
  <si>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</si>
  <si>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</si>
  <si>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</si>
  <si>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</si>
  <si>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</si>
  <si>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</si>
  <si>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</si>
  <si>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</si>
  <si>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</si>
  <si>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</si>
  <si>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</si>
  <si>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</si>
  <si>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</si>
  <si>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</si>
  <si>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</si>
  <si>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</si>
  <si>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</si>
  <si>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</si>
  <si>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</si>
  <si>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</si>
  <si>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</si>
  <si>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</si>
  <si>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</si>
  <si>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</si>
  <si>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</si>
  <si>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</si>
  <si>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</si>
  <si>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</si>
  <si>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</si>
  <si>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</si>
  <si>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</si>
  <si>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</si>
  <si>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>Поступило за      8 месяцев            2018 года</t>
  </si>
  <si>
    <t>Поступило за        8 месяцев              2019 года</t>
  </si>
  <si>
    <t>Сравнительный анализ поступления доходов в бюджет города Ставрополя за 8 месяцев 2018-2019 гг.       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</si>
</sst>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view="pageBreakPreview" topLeftCell="A32" zoomScale="60" zoomScaleNormal="100" workbookViewId="0">
      <selection activeCell="H49" sqref="H49"/>
    </sheetView>
  </sheetViews>
  <sheetFormatPr defaultColWidth="9.140625" defaultRowHeight="12.75"/>
  <cols>
    <col min="1" max="1" width="4.85546875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6.45" customHeight="1">
      <c r="A1" s="49" t="s">
        <v>54</v>
      </c>
      <c r="B1" s="50"/>
      <c r="C1" s="50"/>
      <c r="D1" s="50"/>
      <c r="E1" s="50"/>
      <c r="F1" s="50"/>
    </row>
    <row r="2" spans="1:221" ht="13.5" thickBot="1">
      <c r="E2" s="66" t="s">
        <v>47</v>
      </c>
      <c r="F2" s="66"/>
    </row>
    <row r="3" spans="1:221" ht="46.9" customHeight="1">
      <c r="A3" s="42" t="s">
        <v>36</v>
      </c>
      <c r="B3" s="43" t="s">
        <v>37</v>
      </c>
      <c r="C3" s="44" t="s">
        <v>52</v>
      </c>
      <c r="D3" s="44" t="s">
        <v>53</v>
      </c>
      <c r="E3" s="45" t="s">
        <v>12</v>
      </c>
      <c r="F3" s="46" t="s">
        <v>35</v>
      </c>
    </row>
    <row r="4" spans="1:221" s="3" customFormat="1" ht="19.899999999999999" customHeight="1">
      <c r="A4" s="15"/>
      <c r="B4" s="11" t="s">
        <v>7</v>
      </c>
      <c r="C4" s="19">
        <f t="shared" ref="C4:D4" si="0">C5+C6+C7+C8+C9+C10+C11+C14+C18</f>
        <v>2036400.1280653949</v>
      </c>
      <c r="D4" s="19">
        <f t="shared" si="0"/>
        <v>2156272</v>
      </c>
      <c r="E4" s="19">
        <f>D4-C4</f>
        <v>119871.87193460506</v>
      </c>
      <c r="F4" s="24">
        <f>D4/C4*100</f>
        <v>105.88645965409975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f>1105224/22.02*27.02</f>
        <v>1356183.1280653949</v>
      </c>
      <c r="D5" s="36">
        <v>1454375</v>
      </c>
      <c r="E5" s="25">
        <f t="shared" ref="E5:E46" si="1">D5-C5</f>
        <v>98191.871934605064</v>
      </c>
      <c r="F5" s="29">
        <f t="shared" ref="F5:F46" si="2">D5/C5*100</f>
        <v>107.24031068537745</v>
      </c>
    </row>
    <row r="6" spans="1:221">
      <c r="A6" s="13">
        <v>2</v>
      </c>
      <c r="B6" s="1" t="s">
        <v>27</v>
      </c>
      <c r="C6" s="20">
        <v>12518</v>
      </c>
      <c r="D6" s="20">
        <v>14603</v>
      </c>
      <c r="E6" s="25">
        <f t="shared" si="1"/>
        <v>2085</v>
      </c>
      <c r="F6" s="29">
        <f t="shared" si="2"/>
        <v>116.65601533791342</v>
      </c>
    </row>
    <row r="7" spans="1:221" ht="15.6" customHeight="1">
      <c r="A7" s="27">
        <v>3</v>
      </c>
      <c r="B7" s="1" t="s">
        <v>5</v>
      </c>
      <c r="C7" s="20">
        <v>264096</v>
      </c>
      <c r="D7" s="20">
        <v>254156</v>
      </c>
      <c r="E7" s="25">
        <f t="shared" si="1"/>
        <v>-9940</v>
      </c>
      <c r="F7" s="29">
        <f t="shared" si="2"/>
        <v>96.236217133163692</v>
      </c>
    </row>
    <row r="8" spans="1:221">
      <c r="A8" s="27">
        <v>4</v>
      </c>
      <c r="B8" s="1" t="s">
        <v>6</v>
      </c>
      <c r="C8" s="20">
        <v>4164</v>
      </c>
      <c r="D8" s="20">
        <v>7386</v>
      </c>
      <c r="E8" s="25">
        <f t="shared" si="1"/>
        <v>3222</v>
      </c>
      <c r="F8" s="29">
        <f t="shared" si="2"/>
        <v>177.37752161383284</v>
      </c>
    </row>
    <row r="9" spans="1:221" ht="12.75" customHeight="1">
      <c r="A9" s="27">
        <v>5</v>
      </c>
      <c r="B9" s="1" t="s">
        <v>18</v>
      </c>
      <c r="C9" s="20">
        <v>19192</v>
      </c>
      <c r="D9" s="36">
        <v>21488</v>
      </c>
      <c r="E9" s="25">
        <f t="shared" si="1"/>
        <v>2296</v>
      </c>
      <c r="F9" s="29">
        <f t="shared" si="2"/>
        <v>111.96331804918715</v>
      </c>
    </row>
    <row r="10" spans="1:221">
      <c r="A10" s="27">
        <v>6</v>
      </c>
      <c r="B10" s="1" t="s">
        <v>1</v>
      </c>
      <c r="C10" s="20">
        <v>47691</v>
      </c>
      <c r="D10" s="20">
        <v>67300</v>
      </c>
      <c r="E10" s="25">
        <f t="shared" si="1"/>
        <v>19609</v>
      </c>
      <c r="F10" s="29">
        <f t="shared" si="2"/>
        <v>141.11677255666689</v>
      </c>
    </row>
    <row r="11" spans="1:221">
      <c r="A11" s="57">
        <v>7</v>
      </c>
      <c r="B11" s="1" t="s">
        <v>48</v>
      </c>
      <c r="C11" s="20">
        <v>274318</v>
      </c>
      <c r="D11" s="36">
        <f>D13+D12</f>
        <v>277365</v>
      </c>
      <c r="E11" s="25">
        <f t="shared" si="1"/>
        <v>3047</v>
      </c>
      <c r="F11" s="29">
        <f t="shared" si="2"/>
        <v>101.11075467158552</v>
      </c>
    </row>
    <row r="12" spans="1:221" s="10" customFormat="1">
      <c r="A12" s="60"/>
      <c r="B12" s="17" t="s">
        <v>31</v>
      </c>
      <c r="C12" s="21">
        <v>242717</v>
      </c>
      <c r="D12" s="37">
        <v>242789</v>
      </c>
      <c r="E12" s="26">
        <f t="shared" si="1"/>
        <v>72</v>
      </c>
      <c r="F12" s="30">
        <f t="shared" si="2"/>
        <v>100.02966417679848</v>
      </c>
    </row>
    <row r="13" spans="1:221" s="10" customFormat="1">
      <c r="A13" s="61"/>
      <c r="B13" s="17" t="s">
        <v>30</v>
      </c>
      <c r="C13" s="21">
        <v>31601</v>
      </c>
      <c r="D13" s="37">
        <v>34576</v>
      </c>
      <c r="E13" s="26">
        <f t="shared" si="1"/>
        <v>2975</v>
      </c>
      <c r="F13" s="30">
        <f t="shared" si="2"/>
        <v>109.41425904243536</v>
      </c>
    </row>
    <row r="14" spans="1:221">
      <c r="A14" s="57">
        <v>8</v>
      </c>
      <c r="B14" s="1" t="s">
        <v>49</v>
      </c>
      <c r="C14" s="20">
        <v>58235</v>
      </c>
      <c r="D14" s="20">
        <f>D15+D16+D17</f>
        <v>59598</v>
      </c>
      <c r="E14" s="25">
        <f t="shared" si="1"/>
        <v>1363</v>
      </c>
      <c r="F14" s="29">
        <f t="shared" si="2"/>
        <v>102.34051687129732</v>
      </c>
    </row>
    <row r="15" spans="1:221">
      <c r="A15" s="58"/>
      <c r="B15" s="17" t="s">
        <v>24</v>
      </c>
      <c r="C15" s="21">
        <v>58232</v>
      </c>
      <c r="D15" s="21">
        <v>59598</v>
      </c>
      <c r="E15" s="26">
        <f t="shared" si="1"/>
        <v>1366</v>
      </c>
      <c r="F15" s="30">
        <f t="shared" si="2"/>
        <v>102.34578925676603</v>
      </c>
    </row>
    <row r="16" spans="1:221">
      <c r="A16" s="58"/>
      <c r="B16" s="17" t="s">
        <v>25</v>
      </c>
      <c r="C16" s="21">
        <v>0</v>
      </c>
      <c r="D16" s="21">
        <v>0</v>
      </c>
      <c r="E16" s="26">
        <f t="shared" si="1"/>
        <v>0</v>
      </c>
      <c r="F16" s="33" t="s">
        <v>43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5.5">
      <c r="A18" s="27">
        <v>9</v>
      </c>
      <c r="B18" s="1" t="s">
        <v>16</v>
      </c>
      <c r="C18" s="20">
        <v>3</v>
      </c>
      <c r="D18" s="20">
        <v>1</v>
      </c>
      <c r="E18" s="25">
        <f t="shared" si="1"/>
        <v>-2</v>
      </c>
      <c r="F18" s="35">
        <f>D18/C18*100</f>
        <v>33.333333333333329</v>
      </c>
    </row>
    <row r="19" spans="1:221" s="3" customFormat="1" ht="19.899999999999999" customHeight="1">
      <c r="A19" s="16"/>
      <c r="B19" s="6" t="s">
        <v>8</v>
      </c>
      <c r="C19" s="22">
        <f>C21+C22+C23+C24+C25+C26+C28+C32+C33+C34+C35+C36+C37+C39</f>
        <v>412958</v>
      </c>
      <c r="D19" s="22">
        <f>D21+D22+D23+D24+D25+D26+D28+D32+D33+D34+D35+D36+D37+D39</f>
        <v>471219</v>
      </c>
      <c r="E19" s="19">
        <f t="shared" si="1"/>
        <v>58261</v>
      </c>
      <c r="F19" s="24">
        <f t="shared" si="2"/>
        <v>114.10821439468421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404388</v>
      </c>
      <c r="D20" s="22">
        <f>D19-D33</f>
        <v>460801</v>
      </c>
      <c r="E20" s="19">
        <f t="shared" si="1"/>
        <v>56413</v>
      </c>
      <c r="F20" s="24">
        <f t="shared" si="2"/>
        <v>113.95021612906417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3611</v>
      </c>
      <c r="E21" s="25">
        <f t="shared" si="1"/>
        <v>452</v>
      </c>
      <c r="F21" s="34">
        <f>D21/C21*100</f>
        <v>114.30832541943654</v>
      </c>
    </row>
    <row r="22" spans="1:221" ht="66" customHeight="1">
      <c r="A22" s="27">
        <v>11</v>
      </c>
      <c r="B22" s="1" t="s">
        <v>32</v>
      </c>
      <c r="C22" s="20">
        <v>220663</v>
      </c>
      <c r="D22" s="20">
        <v>226354</v>
      </c>
      <c r="E22" s="25">
        <f t="shared" si="1"/>
        <v>5691</v>
      </c>
      <c r="F22" s="29">
        <f t="shared" si="2"/>
        <v>102.57904587538465</v>
      </c>
    </row>
    <row r="23" spans="1:221" ht="68.45" customHeight="1">
      <c r="A23" s="14" t="s">
        <v>20</v>
      </c>
      <c r="B23" s="2" t="s">
        <v>50</v>
      </c>
      <c r="C23" s="20">
        <v>18579</v>
      </c>
      <c r="D23" s="36">
        <v>24122</v>
      </c>
      <c r="E23" s="25">
        <f t="shared" si="1"/>
        <v>5543</v>
      </c>
      <c r="F23" s="29">
        <f t="shared" si="2"/>
        <v>129.83475967490176</v>
      </c>
    </row>
    <row r="24" spans="1:221" ht="51.6" customHeight="1">
      <c r="A24" s="28">
        <v>13</v>
      </c>
      <c r="B24" s="1" t="s">
        <v>33</v>
      </c>
      <c r="C24" s="20">
        <v>29822</v>
      </c>
      <c r="D24" s="20">
        <v>28109</v>
      </c>
      <c r="E24" s="25">
        <f t="shared" si="1"/>
        <v>-1713</v>
      </c>
      <c r="F24" s="29">
        <f t="shared" si="2"/>
        <v>94.255918449466833</v>
      </c>
    </row>
    <row r="25" spans="1:221" ht="25.5">
      <c r="A25" s="27">
        <v>14</v>
      </c>
      <c r="B25" s="1" t="s">
        <v>28</v>
      </c>
      <c r="C25" s="20">
        <v>8474</v>
      </c>
      <c r="D25" s="36">
        <v>8521</v>
      </c>
      <c r="E25" s="25">
        <f t="shared" si="1"/>
        <v>47</v>
      </c>
      <c r="F25" s="29">
        <f t="shared" si="2"/>
        <v>100.55463771536463</v>
      </c>
    </row>
    <row r="26" spans="1:221" ht="40.9" customHeight="1">
      <c r="A26" s="57">
        <v>15</v>
      </c>
      <c r="B26" s="1" t="s">
        <v>11</v>
      </c>
      <c r="C26" s="20">
        <v>11224</v>
      </c>
      <c r="D26" s="20">
        <v>31841</v>
      </c>
      <c r="E26" s="25">
        <f t="shared" si="1"/>
        <v>20617</v>
      </c>
      <c r="F26" s="29">
        <f t="shared" si="2"/>
        <v>283.68674269422667</v>
      </c>
    </row>
    <row r="27" spans="1:221" hidden="1">
      <c r="A27" s="61"/>
      <c r="B27" s="18" t="s">
        <v>21</v>
      </c>
      <c r="C27" s="21">
        <v>0</v>
      </c>
      <c r="D27" s="20">
        <f>D29</f>
        <v>36</v>
      </c>
      <c r="E27" s="25">
        <f t="shared" si="1"/>
        <v>36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f>C29+C30+C31</f>
        <v>1894</v>
      </c>
      <c r="D28" s="20">
        <f t="shared" ref="D28" si="3">D29+D30+D31</f>
        <v>1850</v>
      </c>
      <c r="E28" s="25">
        <f t="shared" si="1"/>
        <v>-44</v>
      </c>
      <c r="F28" s="29">
        <f t="shared" si="2"/>
        <v>97.676874340021129</v>
      </c>
    </row>
    <row r="29" spans="1:221" ht="13.5" customHeight="1">
      <c r="A29" s="58"/>
      <c r="B29" s="17" t="s">
        <v>22</v>
      </c>
      <c r="C29" s="21">
        <v>18</v>
      </c>
      <c r="D29" s="21">
        <v>36</v>
      </c>
      <c r="E29" s="26">
        <f t="shared" si="1"/>
        <v>18</v>
      </c>
      <c r="F29" s="30">
        <f t="shared" si="2"/>
        <v>200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1876</v>
      </c>
      <c r="D31" s="21">
        <v>1814</v>
      </c>
      <c r="E31" s="26">
        <f t="shared" si="1"/>
        <v>-62</v>
      </c>
      <c r="F31" s="30">
        <f t="shared" si="2"/>
        <v>96.695095948827287</v>
      </c>
    </row>
    <row r="32" spans="1:221" ht="15" customHeight="1">
      <c r="A32" s="27">
        <v>17</v>
      </c>
      <c r="B32" s="1" t="s">
        <v>19</v>
      </c>
      <c r="C32" s="20">
        <v>3964</v>
      </c>
      <c r="D32" s="20">
        <v>2596</v>
      </c>
      <c r="E32" s="25">
        <f t="shared" si="1"/>
        <v>-1368</v>
      </c>
      <c r="F32" s="29">
        <f t="shared" si="2"/>
        <v>65.489404641775977</v>
      </c>
    </row>
    <row r="33" spans="1:221" ht="25.5">
      <c r="A33" s="27">
        <v>18</v>
      </c>
      <c r="B33" s="1" t="s">
        <v>15</v>
      </c>
      <c r="C33" s="20">
        <v>8570</v>
      </c>
      <c r="D33" s="36">
        <v>10418</v>
      </c>
      <c r="E33" s="25">
        <f t="shared" si="1"/>
        <v>1848</v>
      </c>
      <c r="F33" s="29">
        <f t="shared" si="2"/>
        <v>121.56359393232205</v>
      </c>
    </row>
    <row r="34" spans="1:221" ht="65.45" customHeight="1">
      <c r="A34" s="27">
        <v>19</v>
      </c>
      <c r="B34" s="1" t="s">
        <v>29</v>
      </c>
      <c r="C34" s="20">
        <v>10036</v>
      </c>
      <c r="D34" s="20">
        <v>14012</v>
      </c>
      <c r="E34" s="25">
        <f t="shared" si="1"/>
        <v>3976</v>
      </c>
      <c r="F34" s="29">
        <f t="shared" si="2"/>
        <v>139.61737744121163</v>
      </c>
    </row>
    <row r="35" spans="1:221" ht="26.25" customHeight="1">
      <c r="A35" s="27">
        <v>20</v>
      </c>
      <c r="B35" s="1" t="s">
        <v>38</v>
      </c>
      <c r="C35" s="20">
        <v>16731</v>
      </c>
      <c r="D35" s="20">
        <v>31193</v>
      </c>
      <c r="E35" s="25">
        <f t="shared" si="1"/>
        <v>14462</v>
      </c>
      <c r="F35" s="29">
        <f t="shared" si="2"/>
        <v>186.43834797680952</v>
      </c>
    </row>
    <row r="36" spans="1:221">
      <c r="A36" s="27">
        <v>21</v>
      </c>
      <c r="B36" s="1" t="s">
        <v>2</v>
      </c>
      <c r="C36" s="20">
        <v>7502</v>
      </c>
      <c r="D36" s="20">
        <v>7122</v>
      </c>
      <c r="E36" s="25">
        <f t="shared" si="1"/>
        <v>-380</v>
      </c>
      <c r="F36" s="29">
        <f t="shared" si="2"/>
        <v>94.934684084244196</v>
      </c>
    </row>
    <row r="37" spans="1:221" ht="15" customHeight="1">
      <c r="A37" s="57">
        <v>22</v>
      </c>
      <c r="B37" s="1" t="s">
        <v>44</v>
      </c>
      <c r="C37" s="20">
        <v>68994</v>
      </c>
      <c r="D37" s="20">
        <v>70099</v>
      </c>
      <c r="E37" s="25">
        <f t="shared" si="1"/>
        <v>1105</v>
      </c>
      <c r="F37" s="29">
        <f t="shared" si="2"/>
        <v>101.60158854393136</v>
      </c>
    </row>
    <row r="38" spans="1:221" ht="24.75" hidden="1" customHeight="1">
      <c r="A38" s="58"/>
      <c r="B38" s="17" t="s">
        <v>34</v>
      </c>
      <c r="C38" s="21">
        <v>1000</v>
      </c>
      <c r="D38" s="21"/>
      <c r="E38" s="25">
        <f t="shared" si="1"/>
        <v>-1000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3346</v>
      </c>
      <c r="D39" s="20">
        <v>11371</v>
      </c>
      <c r="E39" s="25">
        <f t="shared" si="1"/>
        <v>8025</v>
      </c>
      <c r="F39" s="29">
        <f t="shared" si="2"/>
        <v>339.8386132695756</v>
      </c>
    </row>
    <row r="40" spans="1:221" s="3" customFormat="1" ht="19.149999999999999" customHeight="1">
      <c r="A40" s="62" t="s">
        <v>39</v>
      </c>
      <c r="B40" s="63"/>
      <c r="C40" s="22">
        <f>C4+C19</f>
        <v>2449358.1280653952</v>
      </c>
      <c r="D40" s="22">
        <f>D4+D19</f>
        <v>2627491</v>
      </c>
      <c r="E40" s="19">
        <f t="shared" si="1"/>
        <v>178132.87193460483</v>
      </c>
      <c r="F40" s="24">
        <f t="shared" si="2"/>
        <v>107.27263481372982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149999999999999" customHeight="1">
      <c r="A41" s="53">
        <v>24</v>
      </c>
      <c r="B41" s="12" t="s">
        <v>4</v>
      </c>
      <c r="C41" s="22">
        <f>C42+C43+C44+C45</f>
        <v>3304832</v>
      </c>
      <c r="D41" s="22">
        <f>D42+D43+D44+D45</f>
        <v>4374456</v>
      </c>
      <c r="E41" s="19">
        <f t="shared" si="1"/>
        <v>1069624</v>
      </c>
      <c r="F41" s="24">
        <f t="shared" si="2"/>
        <v>132.36545760873776</v>
      </c>
    </row>
    <row r="42" spans="1:221" ht="24.75" customHeight="1">
      <c r="A42" s="53"/>
      <c r="B42" s="1" t="s">
        <v>14</v>
      </c>
      <c r="C42" s="20">
        <v>3304904</v>
      </c>
      <c r="D42" s="36">
        <v>4384122</v>
      </c>
      <c r="E42" s="25">
        <f t="shared" si="1"/>
        <v>1079218</v>
      </c>
      <c r="F42" s="29">
        <f t="shared" si="2"/>
        <v>132.65504837659429</v>
      </c>
    </row>
    <row r="43" spans="1:221" ht="15" customHeight="1">
      <c r="A43" s="53"/>
      <c r="B43" s="4" t="s">
        <v>13</v>
      </c>
      <c r="C43" s="20">
        <v>7346</v>
      </c>
      <c r="D43" s="20">
        <v>6933</v>
      </c>
      <c r="E43" s="25">
        <f t="shared" si="1"/>
        <v>-413</v>
      </c>
      <c r="F43" s="29">
        <f t="shared" si="2"/>
        <v>94.377892730737813</v>
      </c>
    </row>
    <row r="44" spans="1:221" ht="38.450000000000003" customHeight="1">
      <c r="A44" s="53"/>
      <c r="B44" s="4" t="s">
        <v>26</v>
      </c>
      <c r="C44" s="20">
        <v>36</v>
      </c>
      <c r="D44" s="20">
        <v>3</v>
      </c>
      <c r="E44" s="25">
        <f t="shared" si="1"/>
        <v>-33</v>
      </c>
      <c r="F44" s="29">
        <f t="shared" si="2"/>
        <v>8.3333333333333321</v>
      </c>
    </row>
    <row r="45" spans="1:221" ht="25.5">
      <c r="A45" s="54"/>
      <c r="B45" s="1" t="s">
        <v>9</v>
      </c>
      <c r="C45" s="20">
        <v>-7454</v>
      </c>
      <c r="D45" s="39">
        <v>-16602</v>
      </c>
      <c r="E45" s="25">
        <f t="shared" si="1"/>
        <v>-9148</v>
      </c>
      <c r="F45" s="29">
        <f t="shared" si="2"/>
        <v>222.72605312583846</v>
      </c>
    </row>
    <row r="46" spans="1:221" s="9" customFormat="1" ht="18" customHeight="1" thickBot="1">
      <c r="A46" s="55" t="s">
        <v>41</v>
      </c>
      <c r="B46" s="56"/>
      <c r="C46" s="23">
        <f>C40+C41</f>
        <v>5754190.1280653952</v>
      </c>
      <c r="D46" s="23">
        <f>D40+D41</f>
        <v>7001947</v>
      </c>
      <c r="E46" s="31">
        <f t="shared" si="1"/>
        <v>1247756.8719346048</v>
      </c>
      <c r="F46" s="32">
        <f t="shared" si="2"/>
        <v>121.68431776087508</v>
      </c>
    </row>
    <row r="47" spans="1:221" ht="10.9" customHeight="1">
      <c r="A47" s="51"/>
      <c r="B47" s="52"/>
    </row>
    <row r="48" spans="1:221" ht="10.9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2019-09-12T08:41:20Z</cp:lastPrinted>
  <dcterms:created xsi:type="dcterms:W3CDTF">2002-11-26T08:28:37Z</dcterms:created>
  <dcterms:modified xsi:type="dcterms:W3CDTF">2019-09-12T08:41:22Z</dcterms:modified>
</cp:coreProperties>
</file>